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<sst xmlns="http://schemas.openxmlformats.org/spreadsheetml/2006/main" count="44" uniqueCount="42">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</sst>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6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7.28515625" style="1" customWidth="1"/>
    <col min="5" max="5" width="18.28515625" style="9" customWidth="1"/>
    <col min="6" max="6" width="15.28515625" style="9" customWidth="1"/>
    <col min="7" max="7" width="16.7109375" style="9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368.4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368.4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ht="15.75" customHeight="1" x14ac:dyDescent="0.25">
      <c r="A7" s="6"/>
      <c r="B7" s="18"/>
      <c r="C7" s="4"/>
      <c r="D7" s="5"/>
      <c r="E7" s="25"/>
      <c r="F7" s="66" t="s">
        <v>5</v>
      </c>
      <c r="G7" s="67"/>
      <c r="H7" s="19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20">
        <f>SUM(E11:E15)</f>
        <v>283340.40000000002</v>
      </c>
      <c r="F10" s="20">
        <f>SUM(F11:F15)</f>
        <v>250509.52</v>
      </c>
      <c r="G10" s="20">
        <f>SUM(G11:G15)</f>
        <v>268286.96000000002</v>
      </c>
    </row>
    <row r="11" spans="1:8" ht="15.75" x14ac:dyDescent="0.25">
      <c r="A11" s="48" t="s">
        <v>11</v>
      </c>
      <c r="B11" s="49"/>
      <c r="C11" s="49"/>
      <c r="D11" s="50"/>
      <c r="E11" s="7">
        <v>170556</v>
      </c>
      <c r="F11" s="7">
        <v>140539.82999999999</v>
      </c>
      <c r="G11" s="8">
        <v>137978.32</v>
      </c>
    </row>
    <row r="12" spans="1:8" ht="15.75" x14ac:dyDescent="0.25">
      <c r="A12" s="48" t="s">
        <v>12</v>
      </c>
      <c r="B12" s="49"/>
      <c r="C12" s="49"/>
      <c r="D12" s="50"/>
      <c r="E12" s="7">
        <v>0</v>
      </c>
      <c r="F12" s="7">
        <v>0</v>
      </c>
      <c r="G12" s="8">
        <v>0</v>
      </c>
    </row>
    <row r="13" spans="1:8" ht="15.75" x14ac:dyDescent="0.25">
      <c r="A13" s="48" t="s">
        <v>13</v>
      </c>
      <c r="B13" s="49"/>
      <c r="C13" s="49"/>
      <c r="D13" s="50"/>
      <c r="E13" s="7">
        <v>23394.79</v>
      </c>
      <c r="F13" s="7">
        <v>19886.03</v>
      </c>
      <c r="G13" s="8">
        <v>22241.35</v>
      </c>
    </row>
    <row r="14" spans="1:8" ht="15.75" x14ac:dyDescent="0.25">
      <c r="A14" s="48" t="s">
        <v>14</v>
      </c>
      <c r="B14" s="49"/>
      <c r="C14" s="49"/>
      <c r="D14" s="50"/>
      <c r="E14" s="7">
        <v>49468.84</v>
      </c>
      <c r="F14" s="7">
        <v>44540.88</v>
      </c>
      <c r="G14" s="8">
        <v>35199.96</v>
      </c>
    </row>
    <row r="15" spans="1:8" ht="15.75" x14ac:dyDescent="0.25">
      <c r="A15" s="35" t="s">
        <v>15</v>
      </c>
      <c r="B15" s="35"/>
      <c r="C15" s="35"/>
      <c r="D15" s="35"/>
      <c r="E15" s="7">
        <v>39920.769999999997</v>
      </c>
      <c r="F15" s="7">
        <v>45542.78</v>
      </c>
      <c r="G15" s="8">
        <v>72867.33</v>
      </c>
    </row>
    <row r="16" spans="1:8" ht="15.75" x14ac:dyDescent="0.25">
      <c r="A16" s="51" t="s">
        <v>29</v>
      </c>
      <c r="B16" s="52"/>
      <c r="C16" s="52"/>
      <c r="D16" s="53"/>
      <c r="E16" s="20">
        <f>E17+E21+E22+E23</f>
        <v>36330.789999999994</v>
      </c>
      <c r="F16" s="20">
        <f t="shared" ref="F16:G16" si="0">F17+F21+F22+F23</f>
        <v>35624.710000000006</v>
      </c>
      <c r="G16" s="20">
        <f t="shared" si="0"/>
        <v>25292.59</v>
      </c>
    </row>
    <row r="17" spans="1:10" ht="51" customHeight="1" x14ac:dyDescent="0.25">
      <c r="A17" s="54" t="s">
        <v>30</v>
      </c>
      <c r="B17" s="55"/>
      <c r="C17" s="55"/>
      <c r="D17" s="56"/>
      <c r="E17" s="7">
        <v>36346.129999999997</v>
      </c>
      <c r="F17" s="7">
        <v>34465.760000000002</v>
      </c>
      <c r="G17" s="8">
        <v>24413.360000000001</v>
      </c>
    </row>
    <row r="18" spans="1:10" ht="15.75" hidden="1" x14ac:dyDescent="0.25">
      <c r="A18" s="35" t="s">
        <v>16</v>
      </c>
      <c r="B18" s="35"/>
      <c r="C18" s="35"/>
      <c r="D18" s="35"/>
      <c r="E18" s="7"/>
      <c r="F18" s="7"/>
      <c r="G18" s="8"/>
      <c r="J18" s="9"/>
    </row>
    <row r="19" spans="1:10" ht="15.75" hidden="1" x14ac:dyDescent="0.25">
      <c r="A19" s="35" t="s">
        <v>17</v>
      </c>
      <c r="B19" s="35"/>
      <c r="C19" s="35"/>
      <c r="D19" s="35"/>
      <c r="E19" s="7"/>
      <c r="F19" s="7"/>
      <c r="G19" s="8"/>
    </row>
    <row r="20" spans="1:10" ht="15.75" hidden="1" x14ac:dyDescent="0.25">
      <c r="A20" s="35" t="s">
        <v>18</v>
      </c>
      <c r="B20" s="35"/>
      <c r="C20" s="35"/>
      <c r="D20" s="35"/>
      <c r="E20" s="7"/>
      <c r="F20" s="7"/>
      <c r="G20" s="8"/>
    </row>
    <row r="21" spans="1:10" ht="15.75" x14ac:dyDescent="0.25">
      <c r="A21" s="48" t="s">
        <v>31</v>
      </c>
      <c r="B21" s="49"/>
      <c r="C21" s="49"/>
      <c r="D21" s="50"/>
      <c r="E21" s="7">
        <v>138.84</v>
      </c>
      <c r="F21" s="7">
        <v>130.47</v>
      </c>
      <c r="G21" s="8">
        <v>62.04</v>
      </c>
    </row>
    <row r="22" spans="1:10" ht="15.75" x14ac:dyDescent="0.25">
      <c r="A22" s="48" t="s">
        <v>32</v>
      </c>
      <c r="B22" s="49"/>
      <c r="C22" s="49"/>
      <c r="D22" s="50"/>
      <c r="E22" s="7">
        <v>0</v>
      </c>
      <c r="F22" s="7">
        <v>0</v>
      </c>
      <c r="G22" s="8">
        <v>0</v>
      </c>
    </row>
    <row r="23" spans="1:10" ht="15.75" x14ac:dyDescent="0.25">
      <c r="A23" s="48" t="s">
        <v>33</v>
      </c>
      <c r="B23" s="49"/>
      <c r="C23" s="49"/>
      <c r="D23" s="50"/>
      <c r="E23" s="7">
        <v>-154.18</v>
      </c>
      <c r="F23" s="7">
        <v>1028.48</v>
      </c>
      <c r="G23" s="8">
        <v>817.19</v>
      </c>
    </row>
    <row r="24" spans="1:10" ht="15.75" x14ac:dyDescent="0.25">
      <c r="A24" s="34" t="s">
        <v>19</v>
      </c>
      <c r="B24" s="34"/>
      <c r="C24" s="34"/>
      <c r="D24" s="34"/>
      <c r="E24" s="7"/>
      <c r="F24" s="7"/>
      <c r="G24" s="8"/>
    </row>
    <row r="25" spans="1:10" ht="15.75" x14ac:dyDescent="0.25">
      <c r="A25" s="35" t="s">
        <v>20</v>
      </c>
      <c r="B25" s="35"/>
      <c r="C25" s="35"/>
      <c r="D25" s="35"/>
      <c r="E25" s="7">
        <v>0</v>
      </c>
      <c r="F25" s="7">
        <v>0</v>
      </c>
      <c r="G25" s="8">
        <v>0</v>
      </c>
      <c r="J25" s="9"/>
    </row>
    <row r="26" spans="1:10" ht="15.75" x14ac:dyDescent="0.25">
      <c r="A26" s="10"/>
      <c r="B26" s="10"/>
      <c r="C26" s="10"/>
      <c r="D26" s="10"/>
      <c r="E26" s="11"/>
      <c r="F26" s="11"/>
    </row>
    <row r="27" spans="1:10" ht="15.75" x14ac:dyDescent="0.25">
      <c r="A27" s="12" t="s">
        <v>34</v>
      </c>
      <c r="B27" s="12"/>
      <c r="C27" s="12"/>
      <c r="D27" s="12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8">
        <v>-259951.34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5">
        <v>17123.78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5">
        <f>20960.33+708</f>
        <v>21668.33</v>
      </c>
    </row>
    <row r="31" spans="1:10" ht="15.75" x14ac:dyDescent="0.25">
      <c r="A31" s="40" t="s">
        <v>21</v>
      </c>
      <c r="B31" s="41"/>
      <c r="C31" s="41"/>
      <c r="D31" s="41"/>
      <c r="E31" s="42"/>
      <c r="F31" s="13">
        <f>1119.43+36.49+13012.32</f>
        <v>14168.24</v>
      </c>
    </row>
    <row r="32" spans="1:10" ht="15.75" x14ac:dyDescent="0.25">
      <c r="A32" s="43" t="s">
        <v>37</v>
      </c>
      <c r="B32" s="44"/>
      <c r="C32" s="44"/>
      <c r="D32" s="44"/>
      <c r="E32" s="45"/>
      <c r="F32" s="13">
        <f>F29+F30+F31</f>
        <v>52960.35</v>
      </c>
    </row>
    <row r="33" spans="1:8" ht="15.75" x14ac:dyDescent="0.25">
      <c r="A33" s="43" t="s">
        <v>27</v>
      </c>
      <c r="B33" s="44"/>
      <c r="C33" s="44"/>
      <c r="D33" s="44"/>
      <c r="E33" s="45"/>
      <c r="F33" s="13">
        <f>SUM(F34:F35)</f>
        <v>14984.89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7513.84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7471.05</v>
      </c>
    </row>
    <row r="36" spans="1:8" ht="15.75" x14ac:dyDescent="0.25">
      <c r="A36" s="33" t="s">
        <v>38</v>
      </c>
      <c r="B36" s="33"/>
      <c r="C36" s="33"/>
      <c r="D36" s="33"/>
      <c r="E36" s="33"/>
      <c r="F36" s="13">
        <f>F32+F33</f>
        <v>67945.239999999991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36346.129999999997</v>
      </c>
    </row>
    <row r="38" spans="1:8" ht="15.75" x14ac:dyDescent="0.25">
      <c r="A38" s="36" t="s">
        <v>39</v>
      </c>
      <c r="B38" s="36"/>
      <c r="C38" s="36"/>
      <c r="D38" s="36"/>
      <c r="E38" s="36"/>
      <c r="F38" s="13">
        <f>F17</f>
        <v>34465.760000000002</v>
      </c>
      <c r="H38" s="14"/>
    </row>
    <row r="39" spans="1:8" ht="15.75" x14ac:dyDescent="0.25">
      <c r="A39" s="33" t="s">
        <v>25</v>
      </c>
      <c r="B39" s="33"/>
      <c r="C39" s="33"/>
      <c r="D39" s="33"/>
      <c r="E39" s="33"/>
      <c r="F39" s="13">
        <f>F28+F37-F36</f>
        <v>-291550.44999999995</v>
      </c>
      <c r="H39" s="9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2013-09-09T05:43:11Z</cp:lastPrinted>
  <dcterms:created xsi:type="dcterms:W3CDTF">2013-05-24T06:55:05Z</dcterms:created>
  <dcterms:modified xsi:type="dcterms:W3CDTF">2019-03-11T09:37:40Z</dcterms:modified>
</cp:coreProperties>
</file>